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E7B75D41-1AE9-4119-806A-C81218A828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4" i="1" l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<sst xmlns="http://schemas.openxmlformats.org/spreadsheetml/2006/main" count="1207" uniqueCount="179">
  <si>
    <t>3118420 - V9.7.1 - Reporte de calificaciones - 16/11/25, 22:32 -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</si>
  <si>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</si>
  <si>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</si>
  <si>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</si>
  <si>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</si>
  <si>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</si>
  <si>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</si>
  <si>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</si>
  <si>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</si>
  <si>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</si>
  <si>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</si>
  <si>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</si>
  <si>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</si>
  <si>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</si>
  <si>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</si>
  <si>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</si>
  <si>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</si>
  <si>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</si>
  <si>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</si>
  <si>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</si>
  <si>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</si>
  <si>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</si>
  <si>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</si>
  <si>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</si>
  <si>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</si>
  <si>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</si>
  <si>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</si>
  <si>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</si>
  <si>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</si>
  <si>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</si>
  <si>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</si>
  <si>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</si>
  <si>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</si>
  <si>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</si>
  <si>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</si>
  <si>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</si>
  <si>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</si>
  <si>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</si>
  <si>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</si>
  <si>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</si>
  <si>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</si>
  <si>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</si>
  <si>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</si>
  <si>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</si>
  <si>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</si>
  <si>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</si>
  <si>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</si>
  <si>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</si>
  <si>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</si>
  <si>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</si>
  <si>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</si>
  <si>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</si>
  <si>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</si>
  <si>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</si>
  <si>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</si>
  <si>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</si>
  <si>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ELIANA MERCEDES MATEUSBELTRAN</t>
  </si>
  <si>
    <t>elianammb30@gmail.com</t>
  </si>
  <si>
    <t>1127945438cc</t>
  </si>
  <si>
    <t>A</t>
  </si>
  <si>
    <t>SC</t>
  </si>
  <si>
    <t>MELISA SANCHEZ MOLINA</t>
  </si>
  <si>
    <t>melisa.sanchez.molina.1995@gmail.com</t>
  </si>
  <si>
    <t>1112785666cc</t>
  </si>
  <si>
    <t>D</t>
  </si>
  <si>
    <t>ASTRID ROCIO MORENO PARDO</t>
  </si>
  <si>
    <t>i.d.astridmoreno@gmail.com</t>
  </si>
  <si>
    <t>1101174483cc</t>
  </si>
  <si>
    <t>GEOVANNY ANTONIO SCHIFINO YEPES</t>
  </si>
  <si>
    <t>gsy55@hotmail.com</t>
  </si>
  <si>
    <t>72009705cc</t>
  </si>
  <si>
    <t>ELIANA MARCELA BARRERA VELEZ</t>
  </si>
  <si>
    <t>eliana.bvelez@gmail.com</t>
  </si>
  <si>
    <t>1151935615cc</t>
  </si>
  <si>
    <t>DAMARIS JULIETH CAICEDO RODRIGUEZ</t>
  </si>
  <si>
    <t>damariscaicedo.804@gmail.com</t>
  </si>
  <si>
    <t>1026582002cc</t>
  </si>
  <si>
    <t>ALEJANDRO MATEUS OSSA</t>
  </si>
  <si>
    <t>aaamos.ws@gmail.com</t>
  </si>
  <si>
    <t>1144065112cc</t>
  </si>
  <si>
    <t>DANIEL BEDOYA CHAVARRIAGA</t>
  </si>
  <si>
    <t>bedolladaniel72@gmail.com</t>
  </si>
  <si>
    <t>1023774012cc</t>
  </si>
  <si>
    <t>ALBA YISSELLA HORTUA RIOS</t>
  </si>
  <si>
    <t>yisel2109@gmail.com</t>
  </si>
  <si>
    <t>1054090368cc</t>
  </si>
  <si>
    <t>EDGAR JULIAN CORTES RINCON</t>
  </si>
  <si>
    <t>juliancortes.r@gmail.com</t>
  </si>
  <si>
    <t>1053324748cc</t>
  </si>
  <si>
    <t>SERGIO NICOLAY PRIETO PRIETO</t>
  </si>
  <si>
    <t>nicolayprietop@gmail.com</t>
  </si>
  <si>
    <t>1015470631cc</t>
  </si>
  <si>
    <t>MARIANA LOPEZ RESTREPO</t>
  </si>
  <si>
    <t>marianlr560@gmail.com</t>
  </si>
  <si>
    <t>1094915448cc</t>
  </si>
  <si>
    <t>VICTOR EDUARDO BARRIOS ESPITIA</t>
  </si>
  <si>
    <t>victorespitia96@outlook.com</t>
  </si>
  <si>
    <t>1048320589cc</t>
  </si>
  <si>
    <t>JOSE YECID HERNANDEZ MEDINA</t>
  </si>
  <si>
    <t>yeyhem@gmail.com</t>
  </si>
  <si>
    <t>79861061cc</t>
  </si>
  <si>
    <t>DIEGO ARMANDO GARCIA REYES</t>
  </si>
  <si>
    <t>diegoarmandogarcia487@gmail.com</t>
  </si>
  <si>
    <t>1082848538cc</t>
  </si>
  <si>
    <t>ALVARO VLADIMIR SARMIENTO VILLAMIL</t>
  </si>
  <si>
    <t>teknesolutions@hotmail.com</t>
  </si>
  <si>
    <t>88244497cc</t>
  </si>
  <si>
    <t>LEIDY RODRIGUEZ MORENO</t>
  </si>
  <si>
    <t>leidiyrm83@gmail.com</t>
  </si>
  <si>
    <t>1000364534cc</t>
  </si>
  <si>
    <t>MARIA ALEJANDRA PEÑA VELEZ</t>
  </si>
  <si>
    <t>pvelezmap@gmail.com</t>
  </si>
  <si>
    <t>1013677124cc</t>
  </si>
  <si>
    <t>KAREN ELIANA GOMEZ CASTELLANOS</t>
  </si>
  <si>
    <t>cuentas.gioele@gmail.com</t>
  </si>
  <si>
    <t>1031157947cc</t>
  </si>
  <si>
    <t>YULY ALEJANDRA NOREÑAOVIEDO</t>
  </si>
  <si>
    <t>aleja061394@gmail.com</t>
  </si>
  <si>
    <t>1075281217cc</t>
  </si>
  <si>
    <t>HAROLD JOSE ARRIETA GUERRERO</t>
  </si>
  <si>
    <t>haroldarrieta75@gmail.com</t>
  </si>
  <si>
    <t>72097361cc</t>
  </si>
  <si>
    <t>MARIA DE LOS ANGELES ROMERO SANTANA</t>
  </si>
  <si>
    <t>mari.romerosantana11@gmail.com</t>
  </si>
  <si>
    <t>1003844452cc</t>
  </si>
  <si>
    <t>JAIVER RODRIGUEZ LAVERDE</t>
  </si>
  <si>
    <t>jaiverjr@gmail.com</t>
  </si>
  <si>
    <t>79444616cc</t>
  </si>
  <si>
    <t>CHRISTIAN CAMILO GARCIA ORTIZ</t>
  </si>
  <si>
    <t>crisg1988@hotmail.com</t>
  </si>
  <si>
    <t>1016011285cc</t>
  </si>
  <si>
    <t>YURY CONSUEGRA ROMERO</t>
  </si>
  <si>
    <t>yecasaco1@hotmail.com</t>
  </si>
  <si>
    <t>45560734cc</t>
  </si>
  <si>
    <t>JUAN STEBAN SANCHEZ LOZANO</t>
  </si>
  <si>
    <t>estebansl012021@gmail.com</t>
  </si>
  <si>
    <t>1031805766cc</t>
  </si>
  <si>
    <t>SANDRA PAOLA SANCHEZ CASTILLO</t>
  </si>
  <si>
    <t>sanchez.sandrapaola726@gmail.com</t>
  </si>
  <si>
    <t>1073676997cc</t>
  </si>
  <si>
    <t>YENNY MARCELA RODRIGUEZ FLOREZ</t>
  </si>
  <si>
    <t>jennymarch049@gmail.com</t>
  </si>
  <si>
    <t>53049049cc</t>
  </si>
  <si>
    <t>MAIRA ALEJANDRA GONZALEZ CASTRO</t>
  </si>
  <si>
    <t>malejag200@gmail.com</t>
  </si>
  <si>
    <t>1110582299cc</t>
  </si>
  <si>
    <t>ESTHER SARAY SALGADO RICARDO</t>
  </si>
  <si>
    <t>salgadoesther58@gmail.com</t>
  </si>
  <si>
    <t>1005576367cc</t>
  </si>
  <si>
    <t>MARIBEL KATERINE PEREZ GIL</t>
  </si>
  <si>
    <t>makapegi@hotmail.com</t>
  </si>
  <si>
    <t>1120746372cc</t>
  </si>
  <si>
    <t>SARA ISABEL MINA VALENCIA</t>
  </si>
  <si>
    <t>saraisabelmina@gmail.com</t>
  </si>
  <si>
    <t>1006878050cc</t>
  </si>
  <si>
    <t>KATHERINE MARCELA MARTINEZ MUÑOZ</t>
  </si>
  <si>
    <t>KATYMA13@HOTMAIL.COM</t>
  </si>
  <si>
    <t>1053838922cc</t>
  </si>
  <si>
    <t>TIFFANY GISSETT MARTINEZMUÑOZ</t>
  </si>
  <si>
    <t>tiffany.martinezm9109@gmail.com</t>
  </si>
  <si>
    <t>1053813315cc</t>
  </si>
  <si>
    <t>MARIA DE LOS ANGELES MARTINEZ MARTINEZ</t>
  </si>
  <si>
    <t>MARIDELOSANGE@GMAIL.COM</t>
  </si>
  <si>
    <t>1070019342cc</t>
  </si>
  <si>
    <t>MAIRA ALEJANDRA MANJARRES CARABALI</t>
  </si>
  <si>
    <t>maleja4316@gmail.com</t>
  </si>
  <si>
    <t>1107075641cc</t>
  </si>
  <si>
    <t>HERNAN DARIO FLORIAN OTALORA</t>
  </si>
  <si>
    <t>hernandfo@gmail.com</t>
  </si>
  <si>
    <t>79950424cc</t>
  </si>
  <si>
    <t>SAKSI GOPAL CHAVEZ PANQUEVA</t>
  </si>
  <si>
    <t>gopalchavez5@gmail.com</t>
  </si>
  <si>
    <t>1144105202cc</t>
  </si>
  <si>
    <t>LEIDY VALENTINA CHAPARRO GALLEGO</t>
  </si>
  <si>
    <t>leidyvalentinach2014@outlook.com</t>
  </si>
  <si>
    <t>1014857426cc</t>
  </si>
  <si>
    <t>ADRIANA PAOLA ALBERTO AMAYA</t>
  </si>
  <si>
    <t>adriamaya11069@gmail.com</t>
  </si>
  <si>
    <t>1018477227cc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</si>
</sst>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72748" TargetMode="External"/><Relationship Id="rId18" Type="http://schemas.openxmlformats.org/officeDocument/2006/relationships/hyperlink" Target="https://extensiont.tuyweb.com/api/redirect?url=https%3A%2F%2Fzajuna.sena.edu.co%2Fzajuna%2Fcourse%2Fmodedit.php%3Fupdate%3D2872947" TargetMode="External"/><Relationship Id="rId26" Type="http://schemas.openxmlformats.org/officeDocument/2006/relationships/hyperlink" Target="https://extensiont.tuyweb.com/api/redirect?url=https%3A%2F%2Fzajuna.sena.edu.co%2Fzajuna%2Fmod%2Fquiz%2Fgrade.php%3Fid%3D2872494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72762" TargetMode="External"/><Relationship Id="rId3" Type="http://schemas.openxmlformats.org/officeDocument/2006/relationships/hyperlink" Target="https://extensiont.tuyweb.com/api/redirect?url=https%3A%2F%2Fzajuna.sena.edu.co%2Fzajuna%2Fcourse%2Fmodedit.php%3Fupdate%3D2872499" TargetMode="External"/><Relationship Id="rId21" Type="http://schemas.openxmlformats.org/officeDocument/2006/relationships/hyperlink" Target="https://extensiont.tuyweb.com/api/redirect?url=https%3A%2F%2Fzajuna.sena.edu.co%2Fzajuna%2Fcourse%2Fmodedit.php%3Fupdate%3D2872961" TargetMode="External"/><Relationship Id="rId34" Type="http://schemas.openxmlformats.org/officeDocument/2006/relationships/hyperlink" Target="https://extensiont.tuyweb.com/api/redirect?url=https%3A%2F%2Fzajuna.sena.edu.co%2Fzajuna%2Fmod%2Fassign%2Fview.php%3Fid%3D2872656" TargetMode="External"/><Relationship Id="rId42" Type="http://schemas.openxmlformats.org/officeDocument/2006/relationships/hyperlink" Target="https://extensiont.tuyweb.com/api/redirect?url=https%3A%2F%2Fzajuna.sena.edu.co%2Fzajuna%2Fmod%2Fassign%2Fview.php%3Fid%3D2872947" TargetMode="External"/><Relationship Id="rId47" Type="http://schemas.openxmlformats.org/officeDocument/2006/relationships/hyperlink" Target="https://extensiont.tuyweb.com/api/redirect?url=https%3A%2F%2Fzajuna.sena.edu.co%2Fzajuna%2Fmod%2Fassign%2Fview.php%3Fid%3D2873101" TargetMode="External"/><Relationship Id="rId7" Type="http://schemas.openxmlformats.org/officeDocument/2006/relationships/hyperlink" Target="https://extensiont.tuyweb.com/api/redirect?url=https%3A%2F%2Fzajuna.sena.edu.co%2Fzajuna%2Fcourse%2Fmodedit.php%3Fupdate%3D2872634" TargetMode="External"/><Relationship Id="rId12" Type="http://schemas.openxmlformats.org/officeDocument/2006/relationships/hyperlink" Target="https://extensiont.tuyweb.com/api/redirect?url=https%3A%2F%2Fzajuna.sena.edu.co%2Fzajuna%2Fcourse%2Fmodedit.php%3Fupdate%3D2872741" TargetMode="External"/><Relationship Id="rId17" Type="http://schemas.openxmlformats.org/officeDocument/2006/relationships/hyperlink" Target="https://extensiont.tuyweb.com/api/redirect?url=https%3A%2F%2Fzajuna.sena.edu.co%2Fzajuna%2Fcourse%2Fmodedit.php%3Fupdate%3D2872939" TargetMode="External"/><Relationship Id="rId25" Type="http://schemas.openxmlformats.org/officeDocument/2006/relationships/hyperlink" Target="https://extensiont.tuyweb.com/api/redirect?url=https%3A%2F%2Fzajuna.sena.edu.co%2Fzajuna%2Fcourse%2Fmodedit.php%3Fupdate%3D2873111" TargetMode="External"/><Relationship Id="rId33" Type="http://schemas.openxmlformats.org/officeDocument/2006/relationships/hyperlink" Target="https://extensiont.tuyweb.com/api/redirect?url=https%3A%2F%2Fzajuna.sena.edu.co%2Fzajuna%2Fmod%2Fassign%2Fview.php%3Fid%3D2872652" TargetMode="External"/><Relationship Id="rId38" Type="http://schemas.openxmlformats.org/officeDocument/2006/relationships/hyperlink" Target="https://extensiont.tuyweb.com/api/redirect?url=https%3A%2F%2Fzajuna.sena.edu.co%2Fzajuna%2Fmod%2Fquiz%2Fgrade.php%3Fid%3D287275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72966" TargetMode="External"/><Relationship Id="rId2" Type="http://schemas.openxmlformats.org/officeDocument/2006/relationships/hyperlink" Target="https://extensiont.tuyweb.com/api/redirect?url=https%3A%2F%2Fzajuna.sena.edu.co%2Fzajuna%2Fcourse%2Fmodedit.php%3Fupdate%3D2872494" TargetMode="External"/><Relationship Id="rId16" Type="http://schemas.openxmlformats.org/officeDocument/2006/relationships/hyperlink" Target="https://extensiont.tuyweb.com/api/redirect?url=https%3A%2F%2Fzajuna.sena.edu.co%2Fzajuna%2Fcourse%2Fmodedit.php%3Fupdate%3D2872767" TargetMode="External"/><Relationship Id="rId20" Type="http://schemas.openxmlformats.org/officeDocument/2006/relationships/hyperlink" Target="https://extensiont.tuyweb.com/api/redirect?url=https%3A%2F%2Fzajuna.sena.edu.co%2Fzajuna%2Fcourse%2Fmodedit.php%3Fupdate%3D2872956" TargetMode="External"/><Relationship Id="rId29" Type="http://schemas.openxmlformats.org/officeDocument/2006/relationships/hyperlink" Target="https://extensiont.tuyweb.com/api/redirect?url=https%3A%2F%2Fzajuna.sena.edu.co%2Fzajuna%2Fmod%2Fquiz%2Fgrade.php%3Fid%3D2872618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72939%26itemnumber%3D0" TargetMode="External"/><Relationship Id="rId1" Type="http://schemas.openxmlformats.org/officeDocument/2006/relationships/hyperlink" Target="https://extensiont.tuyweb.com/api/redirect?url=https%3A%2F%2Fzajuna.sena.edu.co%2Fzajuna%2Fcourse%2Fview.php%3Fid%3D39852" TargetMode="External"/><Relationship Id="rId6" Type="http://schemas.openxmlformats.org/officeDocument/2006/relationships/hyperlink" Target="https://extensiont.tuyweb.com/api/redirect?url=https%3A%2F%2Fzajuna.sena.edu.co%2Fzajuna%2Fcourse%2Fmodedit.php%3Fupdate%3D2872627" TargetMode="External"/><Relationship Id="rId11" Type="http://schemas.openxmlformats.org/officeDocument/2006/relationships/hyperlink" Target="https://extensiont.tuyweb.com/api/redirect?url=https%3A%2F%2Fzajuna.sena.edu.co%2Fzajuna%2Fcourse%2Fmodedit.php%3Fupdate%3D2872729" TargetMode="External"/><Relationship Id="rId24" Type="http://schemas.openxmlformats.org/officeDocument/2006/relationships/hyperlink" Target="https://extensiont.tuyweb.com/api/redirect?url=https%3A%2F%2Fzajuna.sena.edu.co%2Fzajuna%2Fcourse%2Fmodedit.php%3Fupdate%3D2873107" TargetMode="External"/><Relationship Id="rId32" Type="http://schemas.openxmlformats.org/officeDocument/2006/relationships/hyperlink" Target="https://extensiont.tuyweb.com/api/redirect?url=https%3A%2F%2Fzajuna.sena.edu.co%2Fzajuna%2Fmod%2Fquiz%2Fgrade.php%3Fid%3D287264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72748" TargetMode="External"/><Relationship Id="rId40" Type="http://schemas.openxmlformats.org/officeDocument/2006/relationships/hyperlink" Target="https://extensiont.tuyweb.com/api/redirect?url=https%3A%2F%2Fzajuna.sena.edu.co%2Fzajuna%2Fmod%2Fforum%2Fview.php%3Fid%3D2872767" TargetMode="External"/><Relationship Id="rId45" Type="http://schemas.openxmlformats.org/officeDocument/2006/relationships/hyperlink" Target="https://extensiont.tuyweb.com/api/redirect?url=https%3A%2F%2Fzajuna.sena.edu.co%2Fzajuna%2Fmod%2Fassign%2Fview.php%3Fid%3D2872961" TargetMode="External"/><Relationship Id="rId5" Type="http://schemas.openxmlformats.org/officeDocument/2006/relationships/hyperlink" Target="https://extensiont.tuyweb.com/api/redirect?url=https%3A%2F%2Fzajuna.sena.edu.co%2Fzajuna%2Fcourse%2Fmodedit.php%3Fupdate%3D2872618" TargetMode="External"/><Relationship Id="rId15" Type="http://schemas.openxmlformats.org/officeDocument/2006/relationships/hyperlink" Target="https://extensiont.tuyweb.com/api/redirect?url=https%3A%2F%2Fzajuna.sena.edu.co%2Fzajuna%2Fcourse%2Fmodedit.php%3Fupdate%3D2872762" TargetMode="External"/><Relationship Id="rId23" Type="http://schemas.openxmlformats.org/officeDocument/2006/relationships/hyperlink" Target="https://extensiont.tuyweb.com/api/redirect?url=https%3A%2F%2Fzajuna.sena.edu.co%2Fzajuna%2Fcourse%2Fmodedit.php%3Fupdate%3D2873101" TargetMode="External"/><Relationship Id="rId28" Type="http://schemas.openxmlformats.org/officeDocument/2006/relationships/hyperlink" Target="https://extensiont.tuyweb.com/api/redirect?url=https%3A%2F%2Fzajuna.sena.edu.co%2Fzajuna%2Fmod%2Fassign%2Fview.php%3Fid%3D2872503" TargetMode="External"/><Relationship Id="rId36" Type="http://schemas.openxmlformats.org/officeDocument/2006/relationships/hyperlink" Target="https://extensiont.tuyweb.com/api/redirect?url=https%3A%2F%2Fzajuna.sena.edu.co%2Fzajuna%2Fmod%2Fassign%2Fview.php%3Fid%3D2872741" TargetMode="External"/><Relationship Id="rId49" Type="http://schemas.openxmlformats.org/officeDocument/2006/relationships/hyperlink" Target="https://extensiont.tuyweb.com/api/redirect?url=https%3A%2F%2Fzajuna.sena.edu.co%2Fzajuna%2Fmod%2Fforum%2Fview.php%3Fid%3D2873111" TargetMode="External"/><Relationship Id="rId10" Type="http://schemas.openxmlformats.org/officeDocument/2006/relationships/hyperlink" Target="https://extensiont.tuyweb.com/api/redirect?url=https%3A%2F%2Fzajuna.sena.edu.co%2Fzajuna%2Fcourse%2Fmodedit.php%3Fupdate%3D2872656" TargetMode="External"/><Relationship Id="rId19" Type="http://schemas.openxmlformats.org/officeDocument/2006/relationships/hyperlink" Target="https://extensiont.tuyweb.com/api/redirect?url=https%3A%2F%2Fzajuna.sena.edu.co%2Fzajuna%2Fcourse%2Fmodedit.php%3Fupdate%3D2872952" TargetMode="External"/><Relationship Id="rId31" Type="http://schemas.openxmlformats.org/officeDocument/2006/relationships/hyperlink" Target="https://extensiont.tuyweb.com/api/redirect?url=https%3A%2F%2Fzajuna.sena.edu.co%2Fzajuna%2Fmod%2Fassign%2Fview.php%3Fid%3D2872634" TargetMode="External"/><Relationship Id="rId44" Type="http://schemas.openxmlformats.org/officeDocument/2006/relationships/hyperlink" Target="https://extensiont.tuyweb.com/api/redirect?url=https%3A%2F%2Fzajuna.sena.edu.co%2Fzajuna%2Fmod%2Fassign%2Fview.php%3Fid%3D2872956" TargetMode="External"/><Relationship Id="rId4" Type="http://schemas.openxmlformats.org/officeDocument/2006/relationships/hyperlink" Target="https://extensiont.tuyweb.com/api/redirect?url=https%3A%2F%2Fzajuna.sena.edu.co%2Fzajuna%2Fcourse%2Fmodedit.php%3Fupdate%3D2872503" TargetMode="External"/><Relationship Id="rId9" Type="http://schemas.openxmlformats.org/officeDocument/2006/relationships/hyperlink" Target="https://extensiont.tuyweb.com/api/redirect?url=https%3A%2F%2Fzajuna.sena.edu.co%2Fzajuna%2Fcourse%2Fmodedit.php%3Fupdate%3D2872652" TargetMode="External"/><Relationship Id="rId14" Type="http://schemas.openxmlformats.org/officeDocument/2006/relationships/hyperlink" Target="https://extensiont.tuyweb.com/api/redirect?url=https%3A%2F%2Fzajuna.sena.edu.co%2Fzajuna%2Fcourse%2Fmodedit.php%3Fupdate%3D2872753" TargetMode="External"/><Relationship Id="rId22" Type="http://schemas.openxmlformats.org/officeDocument/2006/relationships/hyperlink" Target="https://extensiont.tuyweb.com/api/redirect?url=https%3A%2F%2Fzajuna.sena.edu.co%2Fzajuna%2Fcourse%2Fmodedit.php%3Fupdate%3D2872966" TargetMode="External"/><Relationship Id="rId27" Type="http://schemas.openxmlformats.org/officeDocument/2006/relationships/hyperlink" Target="https://extensiont.tuyweb.com/api/redirect?url=https%3A%2F%2Fzajuna.sena.edu.co%2Fzajuna%2Fmod%2Fassign%2Fview.php%3Fid%3D2872499" TargetMode="External"/><Relationship Id="rId30" Type="http://schemas.openxmlformats.org/officeDocument/2006/relationships/hyperlink" Target="https://extensiont.tuyweb.com/api/redirect?url=https%3A%2F%2Fzajuna.sena.edu.co%2Fzajuna%2Fmod%2Fassign%2Fview.php%3Fid%3D2872627" TargetMode="External"/><Relationship Id="rId35" Type="http://schemas.openxmlformats.org/officeDocument/2006/relationships/hyperlink" Target="https://extensiont.tuyweb.com/api/redirect?url=https%3A%2F%2Fzajuna.sena.edu.co%2Fzajuna%2Fmod%2Fquiz%2Fgrade.php%3Fid%3D2872729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72952" TargetMode="External"/><Relationship Id="rId48" Type="http://schemas.openxmlformats.org/officeDocument/2006/relationships/hyperlink" Target="https://extensiont.tuyweb.com/api/redirect?url=https%3A%2F%2Fzajuna.sena.edu.co%2Fzajuna%2Fmod%2Fassign%2Fview.php%3Fid%3D2873107" TargetMode="External"/><Relationship Id="rId8" Type="http://schemas.openxmlformats.org/officeDocument/2006/relationships/hyperlink" Target="https://extensiont.tuyweb.com/api/redirect?url=https%3A%2F%2Fzajuna.sena.edu.co%2Fzajuna%2Fcourse%2Fmodedit.php%3Fupdate%3D28726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AJ1" sqref="AJ1:AO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45970.762187500004</v>
      </c>
      <c r="E5" s="27">
        <v>45970.771944340275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15</v>
      </c>
      <c r="H5" s="38">
        <f>COUNTIF(L5:AI5, "D")+COUNTIF(L5:AI5, "&lt;70")</f>
        <v>0</v>
      </c>
      <c r="I5" s="38">
        <f>COUNTIF(L5:AI5, "SC")</f>
        <v>9</v>
      </c>
      <c r="J5" s="38">
        <f>COUNTA(L5:AI5)</f>
        <v>24</v>
      </c>
      <c r="K5" s="39">
        <f>(COUNTIF(L5:AI5, "A")+COUNTIF(L5:AI5, "&gt;69"))/COUNTA(L5:AI5)</f>
        <v>0.625</v>
      </c>
      <c r="L5" s="38" t="s">
        <v>59</v>
      </c>
      <c r="M5" s="38" t="s">
        <v>59</v>
      </c>
      <c r="N5" s="38" t="s">
        <v>59</v>
      </c>
      <c r="O5" s="38" t="s">
        <v>59</v>
      </c>
      <c r="P5" s="38" t="s">
        <v>59</v>
      </c>
      <c r="Q5" s="38" t="s">
        <v>59</v>
      </c>
      <c r="R5" s="38" t="s">
        <v>59</v>
      </c>
      <c r="S5" s="38" t="s">
        <v>59</v>
      </c>
      <c r="T5" s="38" t="s">
        <v>59</v>
      </c>
      <c r="U5" s="38" t="s">
        <v>59</v>
      </c>
      <c r="V5" s="38" t="s">
        <v>59</v>
      </c>
      <c r="W5" s="38" t="s">
        <v>59</v>
      </c>
      <c r="X5" s="38" t="s">
        <v>59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45977.679386574076</v>
      </c>
      <c r="E6" s="27">
        <v>45977.678888784721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15</v>
      </c>
      <c r="H6" s="38">
        <f>COUNTIF(L6:AI6, "D")+COUNTIF(L6:AI6, "&lt;70")</f>
        <v>0</v>
      </c>
      <c r="I6" s="38">
        <f>COUNTIF(L6:AI6, "SC")</f>
        <v>9</v>
      </c>
      <c r="J6" s="38">
        <f>COUNTA(L6:AI6)</f>
        <v>24</v>
      </c>
      <c r="K6" s="39">
        <f>(COUNTIF(L6:AI6, "A")+COUNTIF(L6:AI6, "&gt;69"))/COUNTA(L6:AI6)</f>
        <v>0.625</v>
      </c>
      <c r="L6" s="38" t="s">
        <v>59</v>
      </c>
      <c r="M6" s="38" t="s">
        <v>59</v>
      </c>
      <c r="N6" s="38" t="s">
        <v>59</v>
      </c>
      <c r="O6" s="38" t="s">
        <v>59</v>
      </c>
      <c r="P6" s="38" t="s">
        <v>59</v>
      </c>
      <c r="Q6" s="38" t="s">
        <v>59</v>
      </c>
      <c r="R6" s="38" t="s">
        <v>59</v>
      </c>
      <c r="S6" s="38" t="s">
        <v>59</v>
      </c>
      <c r="T6" s="38" t="s">
        <v>59</v>
      </c>
      <c r="U6" s="38" t="s">
        <v>59</v>
      </c>
      <c r="V6" s="38" t="s">
        <v>59</v>
      </c>
      <c r="W6" s="38" t="s">
        <v>59</v>
      </c>
      <c r="X6" s="38" t="s">
        <v>59</v>
      </c>
      <c r="Y6" s="38" t="s">
        <v>59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45976.697083333333</v>
      </c>
      <c r="E7" s="27">
        <v>45976.730277673611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14</v>
      </c>
      <c r="H7" s="38">
        <f>COUNTIF(L7:AI7, "D")+COUNTIF(L7:AI7, "&lt;70")</f>
        <v>0</v>
      </c>
      <c r="I7" s="38">
        <f>COUNTIF(L7:AI7, "SC")</f>
        <v>10</v>
      </c>
      <c r="J7" s="38">
        <f>COUNTA(L7:AI7)</f>
        <v>24</v>
      </c>
      <c r="K7" s="39">
        <f>(COUNTIF(L7:AI7, "A")+COUNTIF(L7:AI7, "&gt;69"))/COUNTA(L7:AI7)</f>
        <v>0.58333333333333337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59</v>
      </c>
      <c r="S7" s="38" t="s">
        <v>59</v>
      </c>
      <c r="T7" s="38" t="s">
        <v>59</v>
      </c>
      <c r="U7" s="38" t="s">
        <v>59</v>
      </c>
      <c r="V7" s="38" t="s">
        <v>59</v>
      </c>
      <c r="W7" s="38" t="s">
        <v>59</v>
      </c>
      <c r="X7" s="38" t="s">
        <v>59</v>
      </c>
      <c r="Y7" s="38" t="s">
        <v>59</v>
      </c>
      <c r="Z7" s="38" t="s">
        <v>59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45977.819988425923</v>
      </c>
      <c r="E8" s="27">
        <v>45977.820555451384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15</v>
      </c>
      <c r="H8" s="38">
        <f>COUNTIF(L8:AI8, "D")+COUNTIF(L8:AI8, "&lt;70")</f>
        <v>0</v>
      </c>
      <c r="I8" s="38">
        <f>COUNTIF(L8:AI8, "SC")</f>
        <v>9</v>
      </c>
      <c r="J8" s="38">
        <f>COUNTA(L8:AI8)</f>
        <v>24</v>
      </c>
      <c r="K8" s="39">
        <f>(COUNTIF(L8:AI8, "A")+COUNTIF(L8:AI8, "&gt;69"))/COUNTA(L8:AI8)</f>
        <v>0.625</v>
      </c>
      <c r="L8" s="38" t="s">
        <v>59</v>
      </c>
      <c r="M8" s="38" t="s">
        <v>59</v>
      </c>
      <c r="N8" s="38" t="s">
        <v>59</v>
      </c>
      <c r="O8" s="38" t="s">
        <v>59</v>
      </c>
      <c r="P8" s="38" t="s">
        <v>59</v>
      </c>
      <c r="Q8" s="38" t="s">
        <v>59</v>
      </c>
      <c r="R8" s="38" t="s">
        <v>59</v>
      </c>
      <c r="S8" s="38" t="s">
        <v>59</v>
      </c>
      <c r="T8" s="38" t="s">
        <v>59</v>
      </c>
      <c r="U8" s="38" t="s">
        <v>59</v>
      </c>
      <c r="V8" s="38" t="s">
        <v>59</v>
      </c>
      <c r="W8" s="38" t="s">
        <v>59</v>
      </c>
      <c r="X8" s="38" t="s">
        <v>59</v>
      </c>
      <c r="Y8" s="38" t="s">
        <v>59</v>
      </c>
      <c r="Z8" s="38" t="s">
        <v>59</v>
      </c>
      <c r="AA8" s="38" t="s">
        <v>60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45952.701689814814</v>
      </c>
      <c r="E9" s="27">
        <v>45952.730277673611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13</v>
      </c>
      <c r="H9" s="38">
        <f>COUNTIF(L9:AI9, "D")+COUNTIF(L9:AI9, "&lt;70")</f>
        <v>1</v>
      </c>
      <c r="I9" s="38">
        <f>COUNTIF(L9:AI9, "SC")</f>
        <v>10</v>
      </c>
      <c r="J9" s="38">
        <f>COUNTA(L9:AI9)</f>
        <v>24</v>
      </c>
      <c r="K9" s="39">
        <f>(COUNTIF(L9:AI9, "A")+COUNTIF(L9:AI9, "&gt;69"))/COUNTA(L9:AI9)</f>
        <v>0.54166666666666663</v>
      </c>
      <c r="L9" s="38" t="s">
        <v>60</v>
      </c>
      <c r="M9" s="38" t="s">
        <v>59</v>
      </c>
      <c r="N9" s="38" t="s">
        <v>59</v>
      </c>
      <c r="O9" s="38" t="s">
        <v>59</v>
      </c>
      <c r="P9" s="38" t="s">
        <v>59</v>
      </c>
      <c r="Q9" s="38" t="s">
        <v>59</v>
      </c>
      <c r="R9" s="38" t="s">
        <v>59</v>
      </c>
      <c r="S9" s="38" t="s">
        <v>59</v>
      </c>
      <c r="T9" s="38" t="s">
        <v>59</v>
      </c>
      <c r="U9" s="38" t="s">
        <v>59</v>
      </c>
      <c r="V9" s="38" t="s">
        <v>59</v>
      </c>
      <c r="W9" s="38" t="s">
        <v>59</v>
      </c>
      <c r="X9" s="38" t="s">
        <v>59</v>
      </c>
      <c r="Y9" s="38" t="s">
        <v>64</v>
      </c>
      <c r="Z9" s="38" t="s">
        <v>59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45973.80059027778</v>
      </c>
      <c r="E10" s="27">
        <v>45971.521944340275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9</v>
      </c>
      <c r="H10" s="38">
        <f>COUNTIF(L10:AI10, "D")+COUNTIF(L10:AI10, "&lt;70")</f>
        <v>0</v>
      </c>
      <c r="I10" s="38">
        <f>COUNTIF(L10:AI10, "SC")</f>
        <v>15</v>
      </c>
      <c r="J10" s="38">
        <f>COUNTA(L10:AI10)</f>
        <v>24</v>
      </c>
      <c r="K10" s="39">
        <f>(COUNTIF(L10:AI10, "A")+COUNTIF(L10:AI10, "&gt;69"))/COUNTA(L10:AI10)</f>
        <v>0.375</v>
      </c>
      <c r="L10" s="38" t="s">
        <v>60</v>
      </c>
      <c r="M10" s="38" t="s">
        <v>59</v>
      </c>
      <c r="N10" s="38" t="s">
        <v>59</v>
      </c>
      <c r="O10" s="38" t="s">
        <v>59</v>
      </c>
      <c r="P10" s="38" t="s">
        <v>59</v>
      </c>
      <c r="Q10" s="38" t="s">
        <v>59</v>
      </c>
      <c r="R10" s="38" t="s">
        <v>59</v>
      </c>
      <c r="S10" s="38" t="s">
        <v>60</v>
      </c>
      <c r="T10" s="38" t="s">
        <v>59</v>
      </c>
      <c r="U10" s="38" t="s">
        <v>59</v>
      </c>
      <c r="V10" s="38" t="s">
        <v>60</v>
      </c>
      <c r="W10" s="38" t="s">
        <v>59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45954.059097222227</v>
      </c>
      <c r="E11" s="27">
        <v>45914.063611006946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3</v>
      </c>
      <c r="H11" s="38">
        <f>COUNTIF(L11:AI11, "D")+COUNTIF(L11:AI11, "&lt;70")</f>
        <v>1</v>
      </c>
      <c r="I11" s="38">
        <f>COUNTIF(L11:AI11, "SC")</f>
        <v>20</v>
      </c>
      <c r="J11" s="38">
        <f>COUNTA(L11:AI11)</f>
        <v>24</v>
      </c>
      <c r="K11" s="39">
        <f>(COUNTIF(L11:AI11, "A")+COUNTIF(L11:AI11, "&gt;69"))/COUNTA(L11:AI11)</f>
        <v>0.125</v>
      </c>
      <c r="L11" s="38" t="s">
        <v>59</v>
      </c>
      <c r="M11" s="38" t="s">
        <v>60</v>
      </c>
      <c r="N11" s="38" t="s">
        <v>59</v>
      </c>
      <c r="O11" s="38" t="s">
        <v>59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64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45891.491759259261</v>
      </c>
      <c r="E12" s="27">
        <v>45891.521944340275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2</v>
      </c>
      <c r="I12" s="38">
        <f>COUNTIF(L12:AI12, "SC")</f>
        <v>22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64</v>
      </c>
      <c r="O12" s="38" t="s">
        <v>64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45878.48940972222</v>
      </c>
      <c r="E13" s="27">
        <v>45878.521944340275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45973.789224537039</v>
      </c>
      <c r="E14" s="27">
        <v>45973.813611006946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0</v>
      </c>
      <c r="H14" s="38">
        <f>COUNTIF(L14:AI14, "D")+COUNTIF(L14:AI14, "&lt;70")</f>
        <v>0</v>
      </c>
      <c r="I14" s="38">
        <f>COUNTIF(L14:AI14, "SC")</f>
        <v>24</v>
      </c>
      <c r="J14" s="38">
        <f>COUNTA(L14:AI14)</f>
        <v>24</v>
      </c>
      <c r="K14" s="39">
        <f>(COUNTIF(L14:AI14, "A")+COUNTIF(L14:AI14, "&gt;69"))/COUNTA(L14:AI14)</f>
        <v>0</v>
      </c>
      <c r="L14" s="38" t="s">
        <v>60</v>
      </c>
      <c r="M14" s="38" t="s">
        <v>60</v>
      </c>
      <c r="N14" s="38" t="s">
        <v>60</v>
      </c>
      <c r="O14" s="38" t="s">
        <v>60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45771.402673611112</v>
      </c>
      <c r="E15" s="27">
        <v>45719.396944340275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1</v>
      </c>
      <c r="H15" s="38">
        <f>COUNTIF(L15:AI15, "D")+COUNTIF(L15:AI15, "&lt;70")</f>
        <v>0</v>
      </c>
      <c r="I15" s="38">
        <f>COUNTIF(L15:AI15, "SC")</f>
        <v>23</v>
      </c>
      <c r="J15" s="38">
        <f>COUNTA(L15:AI15)</f>
        <v>24</v>
      </c>
      <c r="K15" s="39">
        <f>(COUNTIF(L15:AI15, "A")+COUNTIF(L15:AI15, "&gt;69"))/COUNTA(L15:AI15)</f>
        <v>4.1666666666666664E-2</v>
      </c>
      <c r="L15" s="38" t="s">
        <v>59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45755.801793981482</v>
      </c>
      <c r="E16" s="27">
        <v>45755.813611006946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0</v>
      </c>
      <c r="H16" s="38">
        <f>COUNTIF(L16:AI16, "D")+COUNTIF(L16:AI16, "&lt;70")</f>
        <v>0</v>
      </c>
      <c r="I16" s="38">
        <f>COUNTIF(L16:AI16, "SC")</f>
        <v>24</v>
      </c>
      <c r="J16" s="38">
        <f>COUNTA(L16:AI16)</f>
        <v>24</v>
      </c>
      <c r="K16" s="39">
        <f>(COUNTIF(L16:AI16, "A")+COUNTIF(L16:AI16, "&gt;69"))/COUNTA(L16:AI16)</f>
        <v>0</v>
      </c>
      <c r="L16" s="38" t="s">
        <v>60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45854.634467592594</v>
      </c>
      <c r="E17" s="27">
        <v>45854.646944340275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45774.424490740741</v>
      </c>
      <c r="E18" s="27">
        <v>45774.438611006946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45704.98128472222</v>
      </c>
      <c r="E19" s="27">
        <v>45705.021944340275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45951.693356481483</v>
      </c>
      <c r="E20" s="27">
        <v>45951.730277673611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45720.799791666665</v>
      </c>
      <c r="E21" s="27">
        <v>45720.438611006946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45897.56695601852</v>
      </c>
      <c r="E22" s="27">
        <v>45897.605277673611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45722.605590277773</v>
      </c>
      <c r="E23" s="27">
        <v>45722.646944340275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45736.175509259258</v>
      </c>
      <c r="E24" s="27">
        <v>45736.188611006946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45726.352303240739</v>
      </c>
      <c r="E25" s="27">
        <v>45726.355277673611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45736.693483796298</v>
      </c>
      <c r="E26" s="27">
        <v>45736.730277673611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45737.463553240741</v>
      </c>
      <c r="E27" s="27">
        <v>45737.480277673611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45633.654143518521</v>
      </c>
      <c r="E28" s="27">
        <v>45633.688611006946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45622.916979166665</v>
      </c>
      <c r="E29" s="27">
        <v>45622.938611006946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45792.237974537042</v>
      </c>
      <c r="E30" s="27">
        <v>45792.271944340275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45712.44494212963</v>
      </c>
      <c r="E31" s="27">
        <v>45691.521944340275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0</v>
      </c>
      <c r="I31" s="38">
        <f>COUNTIF(L31:AI31, "SC")</f>
        <v>24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60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45736.348738425921</v>
      </c>
      <c r="E32" s="27">
        <v>45736.355277673611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45627.484189814815</v>
      </c>
      <c r="E33" s="27">
        <v>45627.521944340275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2</v>
      </c>
      <c r="I33" s="38">
        <f>COUNTIF(L33:AI33, "SC")</f>
        <v>22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64</v>
      </c>
      <c r="V33" s="38" t="s">
        <v>60</v>
      </c>
      <c r="W33" s="38" t="s">
        <v>60</v>
      </c>
      <c r="X33" s="38" t="s">
        <v>64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45620.778101851851</v>
      </c>
      <c r="E34" s="27">
        <v>45620.813611006946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45854.520810185189</v>
      </c>
      <c r="E35" s="27">
        <v>45854.521944340275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45664.679479166662</v>
      </c>
      <c r="E36" s="27">
        <v>45664.688611006946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45614.564872685187</v>
      </c>
      <c r="E37" s="27">
        <v>45614.605277673611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45660.925196759257</v>
      </c>
      <c r="E38" s="27">
        <v>45660.938611006946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45628.521412037036</v>
      </c>
      <c r="E39" s="27">
        <v>45628.521944340275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45625.468356481477</v>
      </c>
      <c r="E40" s="27">
        <v>45625.480277673611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45972.947175925925</v>
      </c>
      <c r="E41" s="27">
        <v>45915.480277673611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45703.871527777781</v>
      </c>
      <c r="E42" s="27">
        <v>45703.896944340275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45621.896898148145</v>
      </c>
      <c r="E43" s="27">
        <v>45621.896944340275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45729.6800462963</v>
      </c>
      <c r="E44" s="27">
        <v>45729.688611006946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</sheetData>
  <autoFilter ref="A4:AI4" xr:uid="{00000000-0009-0000-0000-000000000000}"/>
  <mergeCells count="1">
    <mergeCell ref="A1:C1"/>
  </mergeCells>
  <conditionalFormatting sqref="D5:E45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5">
    <cfRule type="cellIs" dxfId="14" priority="14" operator="greaterThan">
      <formula>0</formula>
    </cfRule>
  </conditionalFormatting>
  <conditionalFormatting sqref="G5:G45">
    <cfRule type="colorScale" priority="15">
      <colorScale>
        <cfvo type="num" val="0"/>
        <cfvo type="num" val="46"/>
        <color rgb="FFDA3F2A"/>
        <color rgb="FF77F22C"/>
      </colorScale>
    </cfRule>
  </conditionalFormatting>
  <conditionalFormatting sqref="H5:H45">
    <cfRule type="cellIs" dxfId="13" priority="16" operator="greaterThan">
      <formula>0</formula>
    </cfRule>
  </conditionalFormatting>
  <conditionalFormatting sqref="K5:K44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4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2025-11-17T03:32:19Z</dcterms:created>
  <dcterms:modified xsi:type="dcterms:W3CDTF">2025-11-17T04:39:28Z</dcterms:modified>
  <cp:category/>
</cp:coreProperties>
</file>